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5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<sst xmlns="http://schemas.openxmlformats.org/spreadsheetml/2006/main" count="44" uniqueCount="42">
  <si>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ул.51-я Гвардейская,  д.54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</si>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</sst>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" style="1" customWidth="1"/>
    <col min="5" max="5" width="19.855468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9" t="s">
        <v>40</v>
      </c>
      <c r="B1" s="39"/>
      <c r="C1" s="39"/>
      <c r="D1" s="39"/>
      <c r="E1" s="39"/>
      <c r="F1" s="39"/>
      <c r="G1" s="39"/>
    </row>
    <row r="2" spans="1:8" ht="15.75" x14ac:dyDescent="0.25">
      <c r="A2" s="40" t="s">
        <v>0</v>
      </c>
      <c r="B2" s="40"/>
      <c r="C2" s="40"/>
      <c r="D2" s="40"/>
      <c r="E2" s="40"/>
      <c r="F2" s="40"/>
      <c r="G2" s="40"/>
    </row>
    <row r="3" spans="1:8" ht="15.75" hidden="1" x14ac:dyDescent="0.25">
      <c r="A3" s="41" t="s">
        <v>1</v>
      </c>
      <c r="B3" s="41"/>
      <c r="C3" s="41"/>
      <c r="D3" s="41"/>
      <c r="E3" s="2">
        <f>E4+E5</f>
        <v>4303.2</v>
      </c>
      <c r="F3" s="23" t="s">
        <v>2</v>
      </c>
    </row>
    <row r="4" spans="1:8" ht="15.75" hidden="1" x14ac:dyDescent="0.25">
      <c r="A4" s="41" t="s">
        <v>3</v>
      </c>
      <c r="B4" s="41"/>
      <c r="C4" s="41"/>
      <c r="D4" s="41"/>
      <c r="E4" s="2">
        <v>4303.2</v>
      </c>
      <c r="F4" s="23" t="s">
        <v>2</v>
      </c>
    </row>
    <row r="5" spans="1:8" ht="15.75" hidden="1" x14ac:dyDescent="0.25">
      <c r="A5" s="41" t="s">
        <v>4</v>
      </c>
      <c r="B5" s="41"/>
      <c r="C5" s="41"/>
      <c r="D5" s="41"/>
      <c r="E5" s="2">
        <v>0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48" t="s">
        <v>5</v>
      </c>
      <c r="G7" s="49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42" t="s">
        <v>6</v>
      </c>
      <c r="B9" s="43"/>
      <c r="C9" s="43"/>
      <c r="D9" s="44"/>
      <c r="E9" s="29" t="s">
        <v>7</v>
      </c>
      <c r="F9" s="29" t="s">
        <v>8</v>
      </c>
      <c r="G9" s="30" t="s">
        <v>9</v>
      </c>
    </row>
    <row r="10" spans="1:8" ht="15.75" x14ac:dyDescent="0.25">
      <c r="A10" s="45" t="s">
        <v>10</v>
      </c>
      <c r="B10" s="46"/>
      <c r="C10" s="46"/>
      <c r="D10" s="47"/>
      <c r="E10" s="7">
        <f>SUM(E11:E15)</f>
        <v>2339731.56</v>
      </c>
      <c r="F10" s="7">
        <f>SUM(F11:F15)</f>
        <v>2197288.67</v>
      </c>
      <c r="G10" s="7">
        <f>SUM(G11:G15)</f>
        <v>661436.98</v>
      </c>
    </row>
    <row r="11" spans="1:8" ht="15.75" x14ac:dyDescent="0.25">
      <c r="A11" s="36" t="s">
        <v>11</v>
      </c>
      <c r="B11" s="37"/>
      <c r="C11" s="37"/>
      <c r="D11" s="38"/>
      <c r="E11" s="8">
        <v>1055268.79</v>
      </c>
      <c r="F11" s="8">
        <v>984593.48</v>
      </c>
      <c r="G11" s="9">
        <v>301770.21999999997</v>
      </c>
    </row>
    <row r="12" spans="1:8" ht="15.75" x14ac:dyDescent="0.25">
      <c r="A12" s="36" t="s">
        <v>12</v>
      </c>
      <c r="B12" s="37"/>
      <c r="C12" s="37"/>
      <c r="D12" s="38"/>
      <c r="E12" s="8">
        <v>483907.52</v>
      </c>
      <c r="F12" s="8">
        <v>455076.67</v>
      </c>
      <c r="G12" s="9">
        <v>149505.62</v>
      </c>
    </row>
    <row r="13" spans="1:8" ht="15.75" x14ac:dyDescent="0.25">
      <c r="A13" s="36" t="s">
        <v>13</v>
      </c>
      <c r="B13" s="37"/>
      <c r="C13" s="37"/>
      <c r="D13" s="38"/>
      <c r="E13" s="8">
        <v>130920.73</v>
      </c>
      <c r="F13" s="8">
        <v>122798.82</v>
      </c>
      <c r="G13" s="9">
        <v>31832.87</v>
      </c>
    </row>
    <row r="14" spans="1:8" ht="15.75" x14ac:dyDescent="0.25">
      <c r="A14" s="36" t="s">
        <v>14</v>
      </c>
      <c r="B14" s="37"/>
      <c r="C14" s="37"/>
      <c r="D14" s="38"/>
      <c r="E14" s="8">
        <v>139881.92000000001</v>
      </c>
      <c r="F14" s="8">
        <v>131904.66</v>
      </c>
      <c r="G14" s="9">
        <v>33984.71</v>
      </c>
    </row>
    <row r="15" spans="1:8" ht="15.75" x14ac:dyDescent="0.25">
      <c r="A15" s="35" t="s">
        <v>15</v>
      </c>
      <c r="B15" s="35"/>
      <c r="C15" s="35"/>
      <c r="D15" s="35"/>
      <c r="E15" s="8">
        <v>529752.6</v>
      </c>
      <c r="F15" s="8">
        <v>502915.04</v>
      </c>
      <c r="G15" s="9">
        <v>144343.56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1144409.4099999999</v>
      </c>
      <c r="F16" s="7">
        <f t="shared" ref="F16:G16" si="0">F17+F21+F22+F23</f>
        <v>1113894.78</v>
      </c>
      <c r="G16" s="7">
        <f t="shared" si="0"/>
        <v>235460.30000000002</v>
      </c>
    </row>
    <row r="17" spans="1:10" ht="27.75" customHeight="1" x14ac:dyDescent="0.25">
      <c r="A17" s="53" t="s">
        <v>29</v>
      </c>
      <c r="B17" s="54"/>
      <c r="C17" s="54"/>
      <c r="D17" s="55"/>
      <c r="E17" s="8">
        <v>1051659.1299999999</v>
      </c>
      <c r="F17" s="8">
        <v>1025261.11</v>
      </c>
      <c r="G17" s="9">
        <v>221312.07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36" t="s">
        <v>30</v>
      </c>
      <c r="B21" s="37"/>
      <c r="C21" s="37"/>
      <c r="D21" s="38"/>
      <c r="E21" s="8">
        <v>5425.92</v>
      </c>
      <c r="F21" s="8">
        <v>5168.41</v>
      </c>
      <c r="G21" s="9">
        <v>849.39</v>
      </c>
    </row>
    <row r="22" spans="1:10" ht="15.75" x14ac:dyDescent="0.25">
      <c r="A22" s="36" t="s">
        <v>31</v>
      </c>
      <c r="B22" s="37"/>
      <c r="C22" s="37"/>
      <c r="D22" s="38"/>
      <c r="E22" s="8">
        <v>10076.1</v>
      </c>
      <c r="F22" s="8">
        <v>9548</v>
      </c>
      <c r="G22" s="9">
        <v>1432.22</v>
      </c>
    </row>
    <row r="23" spans="1:10" ht="15.75" x14ac:dyDescent="0.25">
      <c r="A23" s="36" t="s">
        <v>32</v>
      </c>
      <c r="B23" s="37"/>
      <c r="C23" s="37"/>
      <c r="D23" s="38"/>
      <c r="E23" s="8">
        <v>77248.259999999995</v>
      </c>
      <c r="F23" s="8">
        <v>73917.259999999995</v>
      </c>
      <c r="G23" s="9">
        <v>11866.62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2162.16</v>
      </c>
      <c r="F25" s="8">
        <v>2185.3000000000002</v>
      </c>
      <c r="G25" s="9">
        <v>193.24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56" t="s">
        <v>41</v>
      </c>
      <c r="B28" s="56"/>
      <c r="C28" s="56"/>
      <c r="D28" s="56"/>
      <c r="E28" s="56"/>
      <c r="F28" s="22">
        <v>1597888.85</v>
      </c>
      <c r="G28" s="21"/>
    </row>
    <row r="29" spans="1:10" ht="45.75" customHeight="1" x14ac:dyDescent="0.25">
      <c r="A29" s="57" t="s">
        <v>34</v>
      </c>
      <c r="B29" s="58"/>
      <c r="C29" s="58"/>
      <c r="D29" s="58"/>
      <c r="E29" s="59"/>
      <c r="F29" s="16">
        <v>98011.23</v>
      </c>
    </row>
    <row r="30" spans="1:10" ht="60.75" customHeight="1" x14ac:dyDescent="0.25">
      <c r="A30" s="57" t="s">
        <v>35</v>
      </c>
      <c r="B30" s="58"/>
      <c r="C30" s="58"/>
      <c r="D30" s="58"/>
      <c r="E30" s="59"/>
      <c r="F30" s="16">
        <f>158198.68+39213.83</f>
        <v>197412.51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157281.03+308765.03+78073.94</f>
        <v>544120</v>
      </c>
    </row>
    <row r="32" spans="1:10" ht="15.75" x14ac:dyDescent="0.25">
      <c r="A32" s="63" t="s">
        <v>36</v>
      </c>
      <c r="B32" s="64"/>
      <c r="C32" s="64"/>
      <c r="D32" s="64"/>
      <c r="E32" s="65"/>
      <c r="F32" s="14">
        <f>F29+F30+F31</f>
        <v>839543.74</v>
      </c>
    </row>
    <row r="33" spans="1:8" ht="15.75" x14ac:dyDescent="0.25">
      <c r="A33" s="63" t="s">
        <v>26</v>
      </c>
      <c r="B33" s="64"/>
      <c r="C33" s="64"/>
      <c r="D33" s="64"/>
      <c r="E33" s="65"/>
      <c r="F33" s="14">
        <f>SUM(F34:F35)</f>
        <v>187295.68</v>
      </c>
    </row>
    <row r="34" spans="1:8" ht="15.75" x14ac:dyDescent="0.25">
      <c r="A34" s="67" t="s">
        <v>22</v>
      </c>
      <c r="B34" s="68"/>
      <c r="C34" s="68"/>
      <c r="D34" s="68"/>
      <c r="E34" s="68"/>
      <c r="F34" s="32">
        <v>94362.67</v>
      </c>
    </row>
    <row r="35" spans="1:8" ht="15.75" x14ac:dyDescent="0.25">
      <c r="A35" s="67" t="s">
        <v>23</v>
      </c>
      <c r="B35" s="68"/>
      <c r="C35" s="68"/>
      <c r="D35" s="68"/>
      <c r="E35" s="68"/>
      <c r="F35" s="32">
        <v>92933.01</v>
      </c>
    </row>
    <row r="36" spans="1:8" ht="15.75" x14ac:dyDescent="0.25">
      <c r="A36" s="66" t="s">
        <v>37</v>
      </c>
      <c r="B36" s="66"/>
      <c r="C36" s="66"/>
      <c r="D36" s="66"/>
      <c r="E36" s="66"/>
      <c r="F36" s="14">
        <f>F32+F33</f>
        <v>1026839.4199999999</v>
      </c>
    </row>
    <row r="37" spans="1:8" ht="15.75" x14ac:dyDescent="0.25">
      <c r="A37" s="56" t="s">
        <v>24</v>
      </c>
      <c r="B37" s="56"/>
      <c r="C37" s="56"/>
      <c r="D37" s="56"/>
      <c r="E37" s="56"/>
      <c r="F37" s="33">
        <f>E17</f>
        <v>1051659.1299999999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1025261.11</v>
      </c>
      <c r="H38" s="15"/>
    </row>
    <row r="39" spans="1:8" ht="15.75" x14ac:dyDescent="0.25">
      <c r="A39" s="66" t="s">
        <v>25</v>
      </c>
      <c r="B39" s="66"/>
      <c r="C39" s="66"/>
      <c r="D39" s="66"/>
      <c r="E39" s="66"/>
      <c r="F39" s="14">
        <f>F28+F37-F36</f>
        <v>1622708.56</v>
      </c>
      <c r="H39" s="10"/>
    </row>
    <row r="41" spans="1:8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Гвард.54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2016-03-31T06:38:47Z</cp:lastPrinted>
  <dcterms:created xsi:type="dcterms:W3CDTF">2013-05-24T06:45:20Z</dcterms:created>
  <dcterms:modified xsi:type="dcterms:W3CDTF">2019-03-06T06:27:18Z</dcterms:modified>
</cp:coreProperties>
</file>